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3BAA4687-A8AA-42BF-9EB3-74BD5C9948D8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9" l="1"/>
  <c r="J5" i="18"/>
  <c r="J5" i="15"/>
  <c r="AC2" i="19" l="1"/>
  <c r="AC2" i="18"/>
  <c r="AC2" i="17"/>
  <c r="AC2" i="16"/>
  <c r="AC2" i="15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7" i="19" l="1"/>
  <c r="J36" i="19" s="1"/>
  <c r="F37" i="18"/>
  <c r="F37" i="17"/>
  <c r="J36" i="17" s="1"/>
  <c r="F37" i="16"/>
  <c r="F37" i="15"/>
  <c r="J4" i="15" s="1"/>
  <c r="J4" i="19"/>
  <c r="J36" i="18"/>
  <c r="J4" i="18"/>
  <c r="J4" i="17" l="1"/>
  <c r="J5" i="17" s="1"/>
  <c r="J4" i="16"/>
  <c r="J5" i="16" s="1"/>
  <c r="J36" i="16"/>
  <c r="J36" i="15"/>
  <c r="L36" i="19"/>
  <c r="L36" i="18"/>
  <c r="L36" i="15"/>
  <c r="L36" i="17" l="1"/>
  <c r="L36" i="16"/>
  <c r="J35" i="15"/>
  <c r="J39" i="15" s="1"/>
  <c r="N39" i="15" l="1"/>
  <c r="N41" i="15" s="1"/>
  <c r="J7" i="16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<sst xmlns="http://schemas.openxmlformats.org/spreadsheetml/2006/main" count="184" uniqueCount="36">
  <si>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</si>
  <si>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</si>
  <si>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</si>
  <si>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</si>
  <si>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</si>
  <si>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</si>
  <si>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</si>
  <si>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</si>
  <si>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</si>
  <si>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</si>
  <si>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</si>
  <si>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</si>
  <si>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</si>
  <si>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</si>
  <si>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</si>
  <si>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</si>
  <si>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</si>
  <si>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</si>
  <si>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</si>
  <si>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</si>
  <si>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</si>
  <si>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</si>
  <si>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</si>
  <si>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</si>
  <si>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</si>
  <si>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</si>
  <si>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</si>
  <si>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</si>
  <si>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</si>
  <si>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</si>
  <si>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</si>
  <si>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</si>
  <si>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</si>
  <si>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HİKMET YAMAN</t>
  </si>
  <si>
    <t>H.EYYÜP AĞA</t>
  </si>
  <si>
    <t>V.EYYÜP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</si>
</sst>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0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4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1" fillId="0" borderId="0" xfId="230"/>
    <xf numFmtId="4" fontId="1" fillId="0" borderId="0" xfId="230" applyNumberFormat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0">
    <cellStyle name="%20 - Vurgu1" xfId="19" builtinId="30" customBuiltin="1"/>
    <cellStyle name="%20 - Vurgu1 10" xfId="212" xr:uid="{256867C5-7E3C-481C-B355-D44B518972E3}"/>
    <cellStyle name="%20 - Vurgu1 11" xfId="232" xr:uid="{CB765D6D-E2E4-4EAC-A4C3-8567EBE360EF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243A53C9-1034-4BF8-97AF-19F9FF8F0F26}"/>
    <cellStyle name="%20 - Vurgu2 11" xfId="235" xr:uid="{23B98814-8206-4073-A572-721A2F419E54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B52BFB1E-9CFC-4FE3-A45D-711486E8077E}"/>
    <cellStyle name="%20 - Vurgu3 11" xfId="238" xr:uid="{493D221B-5865-4A23-AC36-E86CFFB697DB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645E6899-FD9C-4963-878A-5DDBF3BB8616}"/>
    <cellStyle name="%20 - Vurgu4 11" xfId="241" xr:uid="{9D4407DD-2A38-45EA-BAE1-7C2D8CBB87A0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F39A5FB2-9A5B-454F-B05E-02FD98B7558D}"/>
    <cellStyle name="%20 - Vurgu5 11" xfId="244" xr:uid="{5918D09E-E392-44E8-8D44-E4D952A40A27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6D9C9B12-3B9E-4886-AB26-E7F2BB46CDB2}"/>
    <cellStyle name="%20 - Vurgu6 11" xfId="247" xr:uid="{D0A164CA-7DA6-4966-9CCF-00AB686CBDA4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3E45C101-8B95-4CF1-AAAB-A8823BBCA025}"/>
    <cellStyle name="%40 - Vurgu1 11" xfId="233" xr:uid="{DBF51C84-C4D9-425C-820B-7F6C72C10EFF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0C53E751-FCB4-4752-9E2D-88EBCA1909D6}"/>
    <cellStyle name="%40 - Vurgu2 11" xfId="236" xr:uid="{4768DF16-82DF-4B97-AC16-2D51A531E2EA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0711B27B-ECA2-4444-9733-024838E5891C}"/>
    <cellStyle name="%40 - Vurgu3 11" xfId="239" xr:uid="{D4CFA4C1-F958-450B-BEB9-8C35BD0A9813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06B30429-8AF3-4CF5-97FA-3B045C47298D}"/>
    <cellStyle name="%40 - Vurgu4 11" xfId="242" xr:uid="{9BE2CFA8-D427-483D-BA7C-9470B9AF82A7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3907E5AE-42F1-4CD7-BF93-387D2D2EE0B0}"/>
    <cellStyle name="%40 - Vurgu5 11" xfId="245" xr:uid="{DEE866F3-86D3-4A3C-80AD-8ED431AF94E5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7B9B2DB0-2D25-49B7-AD89-2407408E3549}"/>
    <cellStyle name="%40 - Vurgu6 11" xfId="248" xr:uid="{AADE925C-FCD3-422B-B250-509A209275F7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DE0F9E6-B803-4058-9150-5F005F593FB5}"/>
    <cellStyle name="%60 - Vurgu1 11" xfId="234" xr:uid="{F4FE7832-1BD4-42A7-990F-CA8BDD7B4B9C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A7B3C580-1DCA-4F5A-8151-169020FCD11D}"/>
    <cellStyle name="%60 - Vurgu2 11" xfId="237" xr:uid="{9A70CB0C-8E91-48B8-85FC-32A062A2FF3A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C0C2CD96-7A66-4114-849E-77708EA1FE42}"/>
    <cellStyle name="%60 - Vurgu3 11" xfId="240" xr:uid="{797F1C27-D180-4232-A49F-4327DD4D2860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65069438-07DC-4141-B3ED-7183CE0B95A3}"/>
    <cellStyle name="%60 - Vurgu4 11" xfId="243" xr:uid="{1B3CE9B1-C5CF-40EF-B899-40CD593BAD7B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B016E1AF-3215-43EB-ADA3-6E77FCE7AB9A}"/>
    <cellStyle name="%60 - Vurgu5 11" xfId="246" xr:uid="{B965775D-7C7A-4E96-A68B-F61032E696CD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769833D2-CCA2-48D8-B076-68DB6F5CFE0F}"/>
    <cellStyle name="%60 - Vurgu6 11" xfId="249" xr:uid="{BCEB918B-568A-457F-A0EC-650D207F5E55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A4825DBB-F693-45B5-8173-9B22FEEDF8EB}"/>
    <cellStyle name="Normal 16" xfId="230" xr:uid="{AAC019BC-317E-4961-A857-E4F2683A677E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74456FAF-8F23-4CB3-8C87-FD58A893AAFB}"/>
    <cellStyle name="Not 13" xfId="231" xr:uid="{E36AB918-99C7-45A5-885E-6BB3DDD2CA6C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33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33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371.5</v>
      </c>
      <c r="D4" s="9"/>
      <c r="E4" s="10">
        <v>17.100000000000001</v>
      </c>
      <c r="F4" s="33">
        <f>E4*C4</f>
        <v>6352.6500000000005</v>
      </c>
      <c r="G4" s="11"/>
      <c r="H4" s="12" t="s">
        <v>6</v>
      </c>
      <c r="I4" s="13">
        <v>0.01</v>
      </c>
      <c r="J4" s="14">
        <f>(F36+F37)*I4</f>
        <v>1912.8059999999996</v>
      </c>
    </row>
    <row r="5" spans="2:29" x14ac:dyDescent="0.25">
      <c r="B5" s="7">
        <v>45902</v>
      </c>
      <c r="C5" s="8">
        <v>350</v>
      </c>
      <c r="D5" s="9"/>
      <c r="E5" s="10">
        <v>17.100000000000001</v>
      </c>
      <c r="F5" s="33">
        <f t="shared" ref="F5:F34" si="0">E5*C5</f>
        <v>5985.0000000000009</v>
      </c>
      <c r="G5" s="11"/>
      <c r="H5" s="12" t="s">
        <v>7</v>
      </c>
      <c r="I5" s="13">
        <v>1E-3</v>
      </c>
      <c r="J5" s="14">
        <f>(F36+F37-J4-J6)*I5</f>
        <v>189.36779399999995</v>
      </c>
    </row>
    <row r="6" spans="2:29" x14ac:dyDescent="0.25">
      <c r="B6" s="7">
        <v>45903</v>
      </c>
      <c r="C6" s="8">
        <v>323</v>
      </c>
      <c r="D6" s="9"/>
      <c r="E6" s="10">
        <v>17.100000000000001</v>
      </c>
      <c r="F6" s="33">
        <f t="shared" si="0"/>
        <v>5523.3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357</v>
      </c>
      <c r="D7" s="9"/>
      <c r="E7" s="10">
        <v>17.100000000000001</v>
      </c>
      <c r="F7" s="33">
        <f t="shared" si="0"/>
        <v>6104.7000000000007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>
        <v>361.5</v>
      </c>
      <c r="D8" s="9"/>
      <c r="E8" s="10">
        <v>17.100000000000001</v>
      </c>
      <c r="F8" s="33">
        <f t="shared" si="0"/>
        <v>6181.6500000000005</v>
      </c>
      <c r="G8" s="15">
        <v>45938</v>
      </c>
      <c r="H8" s="16" t="s">
        <v>34</v>
      </c>
      <c r="I8" s="17"/>
      <c r="J8" s="18">
        <v>189178.43</v>
      </c>
    </row>
    <row r="9" spans="2:29" x14ac:dyDescent="0.25">
      <c r="B9" s="7">
        <v>45906</v>
      </c>
      <c r="C9" s="8">
        <v>332</v>
      </c>
      <c r="D9" s="9"/>
      <c r="E9" s="10">
        <v>17.100000000000001</v>
      </c>
      <c r="F9" s="33">
        <f t="shared" si="0"/>
        <v>5677.2000000000007</v>
      </c>
      <c r="G9" s="15"/>
      <c r="H9" s="16"/>
      <c r="I9" s="17"/>
      <c r="J9" s="18"/>
    </row>
    <row r="10" spans="2:29" x14ac:dyDescent="0.25">
      <c r="B10" s="7">
        <v>45907</v>
      </c>
      <c r="C10" s="8">
        <v>350</v>
      </c>
      <c r="D10" s="9"/>
      <c r="E10" s="10">
        <v>17.100000000000001</v>
      </c>
      <c r="F10" s="33">
        <f t="shared" si="0"/>
        <v>5985.0000000000009</v>
      </c>
      <c r="G10" s="15"/>
      <c r="H10" s="16"/>
      <c r="I10" s="17"/>
      <c r="J10" s="18"/>
    </row>
    <row r="11" spans="2:29" x14ac:dyDescent="0.25">
      <c r="B11" s="7">
        <v>45908</v>
      </c>
      <c r="C11" s="8">
        <v>360</v>
      </c>
      <c r="D11" s="9"/>
      <c r="E11" s="10">
        <v>17.100000000000001</v>
      </c>
      <c r="F11" s="33">
        <f t="shared" si="0"/>
        <v>6156.0000000000009</v>
      </c>
      <c r="G11" s="19"/>
      <c r="H11" s="16"/>
      <c r="I11" s="17"/>
      <c r="J11" s="18"/>
    </row>
    <row r="12" spans="2:29" x14ac:dyDescent="0.25">
      <c r="B12" s="7">
        <v>45909</v>
      </c>
      <c r="C12" s="8">
        <v>359.5</v>
      </c>
      <c r="D12" s="9"/>
      <c r="E12" s="10">
        <v>17.100000000000001</v>
      </c>
      <c r="F12" s="33">
        <f t="shared" si="0"/>
        <v>6147.4500000000007</v>
      </c>
      <c r="G12" s="19"/>
      <c r="H12" s="16"/>
      <c r="I12" s="17"/>
      <c r="J12" s="18"/>
    </row>
    <row r="13" spans="2:29" x14ac:dyDescent="0.25">
      <c r="B13" s="7">
        <v>45910</v>
      </c>
      <c r="C13" s="8">
        <v>380</v>
      </c>
      <c r="D13" s="9"/>
      <c r="E13" s="10">
        <v>17.100000000000001</v>
      </c>
      <c r="F13" s="33">
        <f t="shared" si="0"/>
        <v>6498.0000000000009</v>
      </c>
      <c r="G13" s="19"/>
      <c r="H13" s="16"/>
      <c r="I13" s="17"/>
      <c r="J13" s="18"/>
    </row>
    <row r="14" spans="2:29" x14ac:dyDescent="0.25">
      <c r="B14" s="7">
        <v>45911</v>
      </c>
      <c r="C14" s="8">
        <v>371</v>
      </c>
      <c r="D14" s="9"/>
      <c r="E14" s="10">
        <v>17.100000000000001</v>
      </c>
      <c r="F14" s="33">
        <f t="shared" si="0"/>
        <v>6344.1</v>
      </c>
      <c r="G14" s="19"/>
      <c r="H14" s="16"/>
      <c r="I14" s="17"/>
      <c r="J14" s="18"/>
    </row>
    <row r="15" spans="2:29" x14ac:dyDescent="0.25">
      <c r="B15" s="7">
        <v>45912</v>
      </c>
      <c r="C15" s="8">
        <v>389</v>
      </c>
      <c r="D15" s="9"/>
      <c r="E15" s="10">
        <v>17.100000000000001</v>
      </c>
      <c r="F15" s="33">
        <f t="shared" si="0"/>
        <v>6651.9000000000005</v>
      </c>
      <c r="G15" s="19"/>
      <c r="H15" s="16"/>
      <c r="I15" s="17"/>
      <c r="J15" s="18"/>
    </row>
    <row r="16" spans="2:29" x14ac:dyDescent="0.25">
      <c r="B16" s="7">
        <v>45913</v>
      </c>
      <c r="C16" s="8">
        <v>394</v>
      </c>
      <c r="D16" s="9"/>
      <c r="E16" s="10">
        <v>17.100000000000001</v>
      </c>
      <c r="F16" s="33">
        <f t="shared" si="0"/>
        <v>6737.4000000000005</v>
      </c>
      <c r="G16" s="19"/>
      <c r="H16" s="16"/>
      <c r="I16" s="17"/>
      <c r="J16" s="18"/>
    </row>
    <row r="17" spans="2:10" x14ac:dyDescent="0.25">
      <c r="B17" s="7">
        <v>45914</v>
      </c>
      <c r="C17" s="8">
        <v>399.5</v>
      </c>
      <c r="D17" s="9"/>
      <c r="E17" s="10">
        <v>17.100000000000001</v>
      </c>
      <c r="F17" s="33">
        <f t="shared" si="0"/>
        <v>6831.4500000000007</v>
      </c>
      <c r="G17" s="19"/>
      <c r="H17" s="16"/>
      <c r="I17" s="17"/>
      <c r="J17" s="18"/>
    </row>
    <row r="18" spans="2:10" x14ac:dyDescent="0.25">
      <c r="B18" s="7">
        <v>45915</v>
      </c>
      <c r="C18" s="8">
        <v>398</v>
      </c>
      <c r="D18" s="9"/>
      <c r="E18" s="10">
        <v>17.100000000000001</v>
      </c>
      <c r="F18" s="33">
        <f t="shared" si="0"/>
        <v>6805.8</v>
      </c>
      <c r="G18" s="19"/>
      <c r="H18" s="16"/>
      <c r="I18" s="17"/>
      <c r="J18" s="18"/>
    </row>
    <row r="19" spans="2:10" x14ac:dyDescent="0.25">
      <c r="B19" s="7">
        <v>45916</v>
      </c>
      <c r="C19" s="8">
        <v>384</v>
      </c>
      <c r="D19" s="9"/>
      <c r="E19" s="10">
        <v>17.100000000000001</v>
      </c>
      <c r="F19" s="33">
        <f t="shared" si="0"/>
        <v>6566.4000000000005</v>
      </c>
      <c r="G19" s="19"/>
      <c r="H19" s="16"/>
      <c r="I19" s="17"/>
      <c r="J19" s="18"/>
    </row>
    <row r="20" spans="2:10" x14ac:dyDescent="0.25">
      <c r="B20" s="7">
        <v>45917</v>
      </c>
      <c r="C20" s="8">
        <v>395</v>
      </c>
      <c r="D20" s="9"/>
      <c r="E20" s="10">
        <v>17.100000000000001</v>
      </c>
      <c r="F20" s="33">
        <f t="shared" si="0"/>
        <v>6754.5000000000009</v>
      </c>
      <c r="G20" s="19"/>
      <c r="H20" s="16"/>
      <c r="I20" s="17"/>
      <c r="J20" s="18"/>
    </row>
    <row r="21" spans="2:10" x14ac:dyDescent="0.25">
      <c r="B21" s="7">
        <v>45918</v>
      </c>
      <c r="C21" s="8">
        <v>390</v>
      </c>
      <c r="D21" s="9"/>
      <c r="E21" s="10">
        <v>17.100000000000001</v>
      </c>
      <c r="F21" s="33">
        <f t="shared" si="0"/>
        <v>6669.0000000000009</v>
      </c>
      <c r="G21" s="19"/>
      <c r="H21" s="16"/>
      <c r="I21" s="17"/>
      <c r="J21" s="18"/>
    </row>
    <row r="22" spans="2:10" x14ac:dyDescent="0.25">
      <c r="B22" s="7">
        <v>45919</v>
      </c>
      <c r="C22" s="8">
        <v>379</v>
      </c>
      <c r="D22" s="9"/>
      <c r="E22" s="10">
        <v>17.100000000000001</v>
      </c>
      <c r="F22" s="33">
        <f t="shared" si="0"/>
        <v>6480.9000000000005</v>
      </c>
      <c r="G22" s="19"/>
      <c r="H22" s="16"/>
      <c r="I22" s="17"/>
      <c r="J22" s="18"/>
    </row>
    <row r="23" spans="2:10" x14ac:dyDescent="0.25">
      <c r="B23" s="7">
        <v>45920</v>
      </c>
      <c r="C23" s="8">
        <v>379</v>
      </c>
      <c r="D23" s="9"/>
      <c r="E23" s="10">
        <v>17.100000000000001</v>
      </c>
      <c r="F23" s="33">
        <f t="shared" si="0"/>
        <v>6480.9000000000005</v>
      </c>
      <c r="G23" s="19"/>
      <c r="H23" s="16"/>
      <c r="I23" s="17"/>
      <c r="J23" s="18"/>
    </row>
    <row r="24" spans="2:10" x14ac:dyDescent="0.25">
      <c r="B24" s="7">
        <v>45921</v>
      </c>
      <c r="C24" s="8">
        <v>368</v>
      </c>
      <c r="D24" s="9"/>
      <c r="E24" s="10">
        <v>17.100000000000001</v>
      </c>
      <c r="F24" s="33">
        <f t="shared" si="0"/>
        <v>6292.8</v>
      </c>
      <c r="G24" s="19"/>
      <c r="H24" s="16"/>
      <c r="I24" s="17"/>
      <c r="J24" s="18"/>
    </row>
    <row r="25" spans="2:10" x14ac:dyDescent="0.25">
      <c r="B25" s="7">
        <v>45922</v>
      </c>
      <c r="C25" s="8">
        <v>379</v>
      </c>
      <c r="D25" s="9"/>
      <c r="E25" s="10">
        <v>17.100000000000001</v>
      </c>
      <c r="F25" s="33">
        <f t="shared" si="0"/>
        <v>6480.9000000000005</v>
      </c>
      <c r="G25" s="19"/>
      <c r="H25" s="16"/>
      <c r="I25" s="17"/>
      <c r="J25" s="18"/>
    </row>
    <row r="26" spans="2:10" x14ac:dyDescent="0.25">
      <c r="B26" s="7">
        <v>45923</v>
      </c>
      <c r="C26" s="8">
        <v>342</v>
      </c>
      <c r="D26" s="9"/>
      <c r="E26" s="10">
        <v>17.100000000000001</v>
      </c>
      <c r="F26" s="33">
        <f t="shared" si="0"/>
        <v>5848.2000000000007</v>
      </c>
      <c r="G26" s="19"/>
      <c r="H26" s="16"/>
      <c r="I26" s="17"/>
      <c r="J26" s="18"/>
    </row>
    <row r="27" spans="2:10" x14ac:dyDescent="0.25">
      <c r="B27" s="7">
        <v>45924</v>
      </c>
      <c r="C27" s="8">
        <v>403</v>
      </c>
      <c r="D27" s="9"/>
      <c r="E27" s="10">
        <v>17.100000000000001</v>
      </c>
      <c r="F27" s="33">
        <f t="shared" si="0"/>
        <v>6891.3</v>
      </c>
      <c r="G27" s="19"/>
      <c r="H27" s="16"/>
      <c r="I27" s="17"/>
      <c r="J27" s="18"/>
    </row>
    <row r="28" spans="2:10" x14ac:dyDescent="0.25">
      <c r="B28" s="7">
        <v>45925</v>
      </c>
      <c r="C28" s="8">
        <v>363</v>
      </c>
      <c r="D28" s="9"/>
      <c r="E28" s="10">
        <v>17.100000000000001</v>
      </c>
      <c r="F28" s="33">
        <f t="shared" si="0"/>
        <v>6207.3</v>
      </c>
      <c r="G28" s="19"/>
      <c r="H28" s="16"/>
      <c r="I28" s="17"/>
      <c r="J28" s="18"/>
    </row>
    <row r="29" spans="2:10" x14ac:dyDescent="0.25">
      <c r="B29" s="7">
        <v>45926</v>
      </c>
      <c r="C29" s="8">
        <v>371</v>
      </c>
      <c r="D29" s="9"/>
      <c r="E29" s="10">
        <v>17.100000000000001</v>
      </c>
      <c r="F29" s="33">
        <f t="shared" si="0"/>
        <v>6344.1</v>
      </c>
      <c r="G29" s="19"/>
      <c r="H29" s="16"/>
      <c r="I29" s="17"/>
      <c r="J29" s="18"/>
    </row>
    <row r="30" spans="2:10" x14ac:dyDescent="0.25">
      <c r="B30" s="7">
        <v>45927</v>
      </c>
      <c r="C30" s="8">
        <v>378</v>
      </c>
      <c r="D30" s="9"/>
      <c r="E30" s="10">
        <v>17.100000000000001</v>
      </c>
      <c r="F30" s="33">
        <f t="shared" si="0"/>
        <v>6463.8</v>
      </c>
      <c r="G30" s="19"/>
      <c r="H30" s="16"/>
      <c r="I30" s="17"/>
      <c r="J30" s="18"/>
    </row>
    <row r="31" spans="2:10" x14ac:dyDescent="0.25">
      <c r="B31" s="7">
        <v>45928</v>
      </c>
      <c r="C31" s="8">
        <v>381</v>
      </c>
      <c r="D31" s="9"/>
      <c r="E31" s="10">
        <v>17.100000000000001</v>
      </c>
      <c r="F31" s="33">
        <f t="shared" si="0"/>
        <v>6515.1</v>
      </c>
      <c r="G31" s="19"/>
      <c r="H31" s="16"/>
      <c r="I31" s="17"/>
      <c r="J31" s="18"/>
    </row>
    <row r="32" spans="2:10" x14ac:dyDescent="0.25">
      <c r="B32" s="7">
        <v>45929</v>
      </c>
      <c r="C32" s="8">
        <v>398</v>
      </c>
      <c r="D32" s="9"/>
      <c r="E32" s="10">
        <v>17.100000000000001</v>
      </c>
      <c r="F32" s="33">
        <f t="shared" si="0"/>
        <v>6805.8</v>
      </c>
      <c r="G32" s="19"/>
      <c r="H32" s="16"/>
      <c r="I32" s="17"/>
      <c r="J32" s="18"/>
    </row>
    <row r="33" spans="2:12" x14ac:dyDescent="0.25">
      <c r="B33" s="7">
        <v>45930</v>
      </c>
      <c r="C33" s="8">
        <v>380</v>
      </c>
      <c r="D33" s="9"/>
      <c r="E33" s="10">
        <v>17.100000000000001</v>
      </c>
      <c r="F33" s="33">
        <f t="shared" si="0"/>
        <v>6498.0000000000009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17.100000000000001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11186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191280.603794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191280.59999999995</v>
      </c>
      <c r="L36" s="31">
        <f>J36-J4-J5-J6</f>
        <v>189178.42620599995</v>
      </c>
    </row>
    <row r="37" spans="2:12" x14ac:dyDescent="0.25">
      <c r="B37" s="26" t="s">
        <v>14</v>
      </c>
      <c r="C37" s="30">
        <f>C35</f>
        <v>11186</v>
      </c>
      <c r="D37" s="9">
        <f>D35/1.03</f>
        <v>0</v>
      </c>
      <c r="E37" s="10"/>
      <c r="F37" s="33">
        <f>SUM(F4:F36)</f>
        <v>191280.59999999995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-3.7940000474918634E-3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tabSelected="1" zoomScale="85" zoomScaleNormal="85" workbookViewId="0">
      <selection activeCell="I9" sqref="I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33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383</v>
      </c>
      <c r="D4" s="9"/>
      <c r="E4" s="10">
        <v>18.5</v>
      </c>
      <c r="F4" s="33">
        <f>E4*C4</f>
        <v>7085.5</v>
      </c>
      <c r="G4" s="11"/>
      <c r="H4" s="12" t="s">
        <v>6</v>
      </c>
      <c r="I4" s="13">
        <v>0.01</v>
      </c>
      <c r="J4" s="14">
        <f>(F36+F37)*I4</f>
        <v>1116.105</v>
      </c>
    </row>
    <row r="5" spans="2:29" x14ac:dyDescent="0.25">
      <c r="B5" s="7">
        <v>45932</v>
      </c>
      <c r="C5" s="8">
        <v>373</v>
      </c>
      <c r="D5" s="9"/>
      <c r="E5" s="10">
        <v>18.5</v>
      </c>
      <c r="F5" s="33">
        <f t="shared" ref="F5:F34" si="0">E5*C5</f>
        <v>6900.5</v>
      </c>
      <c r="G5" s="11"/>
      <c r="H5" s="12" t="s">
        <v>7</v>
      </c>
      <c r="I5" s="13">
        <v>1E-3</v>
      </c>
      <c r="J5" s="14">
        <f>(F36+F37-J4-J6)*I5</f>
        <v>110.49439500000001</v>
      </c>
    </row>
    <row r="6" spans="2:29" x14ac:dyDescent="0.25">
      <c r="B6" s="7">
        <v>45933</v>
      </c>
      <c r="C6" s="8">
        <v>362</v>
      </c>
      <c r="D6" s="9"/>
      <c r="E6" s="10">
        <v>18.5</v>
      </c>
      <c r="F6" s="33">
        <f t="shared" si="0"/>
        <v>6697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370</v>
      </c>
      <c r="D7" s="9"/>
      <c r="E7" s="10">
        <v>18.5</v>
      </c>
      <c r="F7" s="33">
        <f t="shared" si="0"/>
        <v>6845</v>
      </c>
      <c r="G7" s="11"/>
      <c r="H7" s="12" t="s">
        <v>9</v>
      </c>
      <c r="I7" s="13"/>
      <c r="J7" s="14">
        <f>'EYLÜL 2025'!J39*-1</f>
        <v>3.7940000474918634E-3</v>
      </c>
    </row>
    <row r="8" spans="2:29" x14ac:dyDescent="0.25">
      <c r="B8" s="7">
        <v>45935</v>
      </c>
      <c r="C8" s="8">
        <v>357</v>
      </c>
      <c r="D8" s="9"/>
      <c r="E8" s="10">
        <v>18.5</v>
      </c>
      <c r="F8" s="33">
        <f t="shared" si="0"/>
        <v>6604.5</v>
      </c>
      <c r="G8" s="15">
        <v>45974</v>
      </c>
      <c r="H8" s="16" t="s">
        <v>35</v>
      </c>
      <c r="I8" s="17"/>
      <c r="J8" s="18">
        <v>102030.52</v>
      </c>
    </row>
    <row r="9" spans="2:29" x14ac:dyDescent="0.25">
      <c r="B9" s="7">
        <v>45936</v>
      </c>
      <c r="C9" s="8">
        <v>357</v>
      </c>
      <c r="D9" s="9"/>
      <c r="E9" s="10">
        <v>18.5</v>
      </c>
      <c r="F9" s="33">
        <f t="shared" si="0"/>
        <v>6604.5</v>
      </c>
      <c r="G9" s="15">
        <v>45987</v>
      </c>
      <c r="H9" s="16" t="s">
        <v>35</v>
      </c>
      <c r="I9" s="17"/>
      <c r="J9" s="18">
        <v>8353.3799999999992</v>
      </c>
    </row>
    <row r="10" spans="2:29" x14ac:dyDescent="0.25">
      <c r="B10" s="7">
        <v>45937</v>
      </c>
      <c r="C10" s="8">
        <v>352.5</v>
      </c>
      <c r="D10" s="9"/>
      <c r="E10" s="10">
        <v>18.5</v>
      </c>
      <c r="F10" s="33">
        <f t="shared" si="0"/>
        <v>6521.25</v>
      </c>
      <c r="G10" s="15"/>
      <c r="H10" s="16"/>
      <c r="I10" s="17"/>
      <c r="J10" s="18"/>
    </row>
    <row r="11" spans="2:29" x14ac:dyDescent="0.25">
      <c r="B11" s="7">
        <v>45938</v>
      </c>
      <c r="C11" s="8">
        <v>349</v>
      </c>
      <c r="D11" s="9"/>
      <c r="E11" s="10">
        <v>18.5</v>
      </c>
      <c r="F11" s="33">
        <f t="shared" si="0"/>
        <v>6456.5</v>
      </c>
      <c r="G11" s="19"/>
      <c r="H11" s="16"/>
      <c r="I11" s="17"/>
      <c r="J11" s="18"/>
    </row>
    <row r="12" spans="2:29" x14ac:dyDescent="0.25">
      <c r="B12" s="7">
        <v>45939</v>
      </c>
      <c r="C12" s="8">
        <v>350</v>
      </c>
      <c r="D12" s="9"/>
      <c r="E12" s="10">
        <v>18.5</v>
      </c>
      <c r="F12" s="33">
        <f t="shared" si="0"/>
        <v>6475</v>
      </c>
      <c r="G12" s="19"/>
      <c r="H12" s="16"/>
      <c r="I12" s="17"/>
      <c r="J12" s="18"/>
    </row>
    <row r="13" spans="2:29" x14ac:dyDescent="0.25">
      <c r="B13" s="7">
        <v>45940</v>
      </c>
      <c r="C13" s="8">
        <v>356</v>
      </c>
      <c r="D13" s="9"/>
      <c r="E13" s="10">
        <v>18.5</v>
      </c>
      <c r="F13" s="33">
        <f t="shared" si="0"/>
        <v>6586</v>
      </c>
      <c r="G13" s="19"/>
      <c r="H13" s="16"/>
      <c r="I13" s="17"/>
      <c r="J13" s="18"/>
      <c r="L13" s="52"/>
      <c r="M13" s="51"/>
      <c r="N13" s="52"/>
    </row>
    <row r="14" spans="2:29" x14ac:dyDescent="0.25">
      <c r="B14" s="7">
        <v>45941</v>
      </c>
      <c r="C14" s="8">
        <v>327.5</v>
      </c>
      <c r="D14" s="9"/>
      <c r="E14" s="10">
        <v>18.5</v>
      </c>
      <c r="F14" s="33">
        <f t="shared" si="0"/>
        <v>6058.75</v>
      </c>
      <c r="G14" s="19"/>
      <c r="H14" s="16"/>
      <c r="I14" s="17"/>
      <c r="J14" s="18"/>
    </row>
    <row r="15" spans="2:29" x14ac:dyDescent="0.25">
      <c r="B15" s="7">
        <v>45942</v>
      </c>
      <c r="C15" s="8">
        <v>368</v>
      </c>
      <c r="D15" s="9"/>
      <c r="E15" s="10">
        <v>18.5</v>
      </c>
      <c r="F15" s="33">
        <f t="shared" si="0"/>
        <v>6808</v>
      </c>
      <c r="G15" s="19"/>
      <c r="H15" s="16"/>
      <c r="I15" s="17"/>
      <c r="J15" s="18"/>
    </row>
    <row r="16" spans="2:29" x14ac:dyDescent="0.25">
      <c r="B16" s="7">
        <v>45943</v>
      </c>
      <c r="C16" s="8">
        <v>388</v>
      </c>
      <c r="D16" s="9"/>
      <c r="E16" s="10">
        <v>18.5</v>
      </c>
      <c r="F16" s="33">
        <f t="shared" si="0"/>
        <v>7178</v>
      </c>
      <c r="G16" s="19"/>
      <c r="H16" s="16"/>
      <c r="I16" s="17"/>
      <c r="J16" s="18"/>
    </row>
    <row r="17" spans="2:10" x14ac:dyDescent="0.25">
      <c r="B17" s="7">
        <v>45944</v>
      </c>
      <c r="C17" s="8">
        <v>377.5</v>
      </c>
      <c r="D17" s="9"/>
      <c r="E17" s="10">
        <v>18.5</v>
      </c>
      <c r="F17" s="33">
        <f t="shared" si="0"/>
        <v>6983.75</v>
      </c>
      <c r="G17" s="19"/>
      <c r="H17" s="16"/>
      <c r="I17" s="17"/>
      <c r="J17" s="18"/>
    </row>
    <row r="18" spans="2:10" x14ac:dyDescent="0.25">
      <c r="B18" s="7">
        <v>45945</v>
      </c>
      <c r="C18" s="8">
        <v>385</v>
      </c>
      <c r="D18" s="9"/>
      <c r="E18" s="10">
        <v>18.5</v>
      </c>
      <c r="F18" s="33">
        <f t="shared" si="0"/>
        <v>7122.5</v>
      </c>
      <c r="G18" s="19"/>
      <c r="H18" s="16"/>
      <c r="I18" s="17"/>
      <c r="J18" s="18"/>
    </row>
    <row r="19" spans="2:10" x14ac:dyDescent="0.25">
      <c r="B19" s="7">
        <v>45946</v>
      </c>
      <c r="C19" s="8">
        <v>399.5</v>
      </c>
      <c r="D19" s="9"/>
      <c r="E19" s="10">
        <v>18.5</v>
      </c>
      <c r="F19" s="33">
        <f t="shared" si="0"/>
        <v>7390.75</v>
      </c>
      <c r="G19" s="19"/>
      <c r="H19" s="16"/>
      <c r="I19" s="17"/>
      <c r="J19" s="18"/>
    </row>
    <row r="20" spans="2:10" x14ac:dyDescent="0.25">
      <c r="B20" s="7">
        <v>45947</v>
      </c>
      <c r="C20" s="8">
        <v>178</v>
      </c>
      <c r="D20" s="9"/>
      <c r="E20" s="10">
        <v>18.5</v>
      </c>
      <c r="F20" s="33">
        <f t="shared" si="0"/>
        <v>3293</v>
      </c>
      <c r="G20" s="19"/>
      <c r="H20" s="16"/>
      <c r="I20" s="17"/>
      <c r="J20" s="18"/>
    </row>
    <row r="21" spans="2:10" x14ac:dyDescent="0.25">
      <c r="B21" s="7">
        <v>45948</v>
      </c>
      <c r="C21" s="8">
        <v>0</v>
      </c>
      <c r="D21" s="9"/>
      <c r="E21" s="10">
        <v>18.5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>
        <v>0</v>
      </c>
      <c r="D22" s="9"/>
      <c r="E22" s="10">
        <v>18.5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>
        <v>0</v>
      </c>
      <c r="D23" s="9"/>
      <c r="E23" s="10">
        <v>18.5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>
        <v>0</v>
      </c>
      <c r="D24" s="9"/>
      <c r="E24" s="10">
        <v>18.5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>
        <v>18.5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>
        <v>18.5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>
        <v>18.5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>
        <v>18.5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>
        <v>18.5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>
        <v>18.5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>
        <v>18.5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>
        <v>18.5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>
        <v>18.5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/>
      <c r="D34" s="48"/>
      <c r="E34" s="10">
        <v>18.5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6033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111610.50318900005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111610.5</v>
      </c>
      <c r="L36" s="31">
        <f>J36-J4-J5-J6</f>
        <v>110383.900605</v>
      </c>
    </row>
    <row r="37" spans="2:12" x14ac:dyDescent="0.25">
      <c r="B37" s="26" t="s">
        <v>14</v>
      </c>
      <c r="C37" s="30">
        <f>C35</f>
        <v>6033</v>
      </c>
      <c r="D37" s="9">
        <f>D35/1.03</f>
        <v>0</v>
      </c>
      <c r="E37" s="10"/>
      <c r="F37" s="33">
        <f>SUM(F4:F36)</f>
        <v>111610.5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-3.1890000536805019E-3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33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3.1890000536805019E-3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3.1890000536805019E-3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-3.1890000536805019E-3</v>
      </c>
      <c r="M39" s="17"/>
      <c r="N39" s="40">
        <f>J39+N34</f>
        <v>-3.1890000536805019E-3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-3.1890000536805019E-3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9" sqref="M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33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3.1890000536805019E-3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3.1890000536805019E-3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-3.1890000536805019E-3</v>
      </c>
      <c r="M39" s="17"/>
      <c r="N39" s="40">
        <f>J39+N34</f>
        <v>-3.1890000536805019E-3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-3.1890000536805019E-3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2025-11-26T14:12:43Z</dcterms:modified>
</cp:coreProperties>
</file>